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15195" windowHeight="7935"/>
  </bookViews>
  <sheets>
    <sheet name="422-1" sheetId="1" r:id="rId1"/>
  </sheets>
  <definedNames>
    <definedName name="Discrate">'422-1'!$I$21</definedName>
    <definedName name="inflation">#REF!</definedName>
    <definedName name="j">'422-1'!$K$35</definedName>
    <definedName name="realEsc">#REF!</definedName>
  </definedNames>
  <calcPr calcId="145621" iterateDelta="0.1"/>
</workbook>
</file>

<file path=xl/calcChain.xml><?xml version="1.0" encoding="utf-8"?>
<calcChain xmlns="http://schemas.openxmlformats.org/spreadsheetml/2006/main">
  <c r="G44" i="1" l="1"/>
  <c r="H44" i="1" s="1"/>
  <c r="K35" i="1"/>
  <c r="G40" i="1" s="1"/>
  <c r="H40" i="1" s="1"/>
  <c r="H26" i="1"/>
  <c r="I26" i="1" s="1"/>
  <c r="H27" i="1"/>
  <c r="I27" i="1" s="1"/>
  <c r="H28" i="1"/>
  <c r="I28" i="1" s="1"/>
  <c r="H29" i="1"/>
  <c r="I29" i="1" s="1"/>
  <c r="H25" i="1"/>
  <c r="I25" i="1" s="1"/>
  <c r="G43" i="1" l="1"/>
  <c r="H43" i="1" s="1"/>
  <c r="G41" i="1"/>
  <c r="H41" i="1" s="1"/>
  <c r="G42" i="1"/>
  <c r="H42" i="1" s="1"/>
  <c r="H45" i="1" l="1"/>
  <c r="I30" i="1"/>
</calcChain>
</file>

<file path=xl/sharedStrings.xml><?xml version="1.0" encoding="utf-8"?>
<sst xmlns="http://schemas.openxmlformats.org/spreadsheetml/2006/main" count="26" uniqueCount="19">
  <si>
    <t>Period cashflow</t>
  </si>
  <si>
    <t>$K</t>
  </si>
  <si>
    <t>Years to mid-period</t>
  </si>
  <si>
    <t>Months to mid-period</t>
  </si>
  <si>
    <t>Months in period</t>
  </si>
  <si>
    <t>-</t>
  </si>
  <si>
    <t>Period</t>
  </si>
  <si>
    <t>end</t>
  </si>
  <si>
    <t>Discount factor</t>
  </si>
  <si>
    <t>Discrate</t>
  </si>
  <si>
    <t>Yearly PV</t>
  </si>
  <si>
    <t>Total PV at 4-1-2010 at 10%/yr</t>
  </si>
  <si>
    <t>Cashflow rate</t>
  </si>
  <si>
    <t>balloon</t>
  </si>
  <si>
    <t>t1</t>
  </si>
  <si>
    <t>t2</t>
  </si>
  <si>
    <t>Continuous discounting</t>
  </si>
  <si>
    <t>j=</t>
  </si>
  <si>
    <t>422-1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</si>
</sst>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0.00000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164" fontId="0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9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76200</xdr:colOff>
          <xdr:row>33</xdr:row>
          <xdr:rowOff>133350</xdr:rowOff>
        </xdr:from>
        <xdr:to>
          <xdr:col>7</xdr:col>
          <xdr:colOff>266700</xdr:colOff>
          <xdr:row>36</xdr:row>
          <xdr:rowOff>95250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523875</xdr:colOff>
          <xdr:row>33</xdr:row>
          <xdr:rowOff>123825</xdr:rowOff>
        </xdr:from>
        <xdr:to>
          <xdr:col>13</xdr:col>
          <xdr:colOff>123825</xdr:colOff>
          <xdr:row>35</xdr:row>
          <xdr:rowOff>28575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3</xdr:col>
      <xdr:colOff>62527</xdr:colOff>
      <xdr:row>0</xdr:row>
      <xdr:rowOff>80807</xdr:rowOff>
    </xdr:from>
    <xdr:to>
      <xdr:col>8</xdr:col>
      <xdr:colOff>114299</xdr:colOff>
      <xdr:row>19</xdr:row>
      <xdr:rowOff>28575</xdr:rowOff>
    </xdr:to>
    <xdr:pic>
      <xdr:nvPicPr>
        <xdr:cNvPr id="4" name="Picture 3" descr="cashflow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8477" y="80807"/>
          <a:ext cx="3785572" cy="3024343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45"/>
  <sheetViews>
    <sheetView tabSelected="1" workbookViewId="0">
      <selection activeCell="B28" sqref="B28"/>
    </sheetView>
  </sheetViews>
  <sheetFormatPr defaultRowHeight="12.75" x14ac:dyDescent="0.2"/>
  <cols>
    <col min="1" max="1" width="9.140625" style="1"/>
    <col min="2" max="2" width="10" style="1" bestFit="1" customWidth="1"/>
    <col min="3" max="3" width="9.140625" style="1"/>
    <col min="4" max="4" width="12.42578125" style="1" customWidth="1"/>
    <col min="5" max="5" width="9.140625" style="1"/>
    <col min="6" max="6" width="11.28515625" style="1" customWidth="1"/>
    <col min="7" max="8" width="11.5703125" style="1" customWidth="1"/>
    <col min="9" max="9" width="12.7109375" style="1" customWidth="1"/>
    <col min="10" max="16384" width="9.140625" style="1"/>
  </cols>
  <sheetData>
    <row r="2" spans="1:1" x14ac:dyDescent="0.2">
      <c r="A2" s="3" t="s">
        <v>18</v>
      </c>
    </row>
    <row r="5" spans="1:1" s="4" customFormat="1" x14ac:dyDescent="0.2"/>
    <row r="21" spans="2:14" x14ac:dyDescent="0.2">
      <c r="H21" s="5" t="s">
        <v>9</v>
      </c>
      <c r="I21" s="7">
        <v>0.1</v>
      </c>
    </row>
    <row r="23" spans="2:14" x14ac:dyDescent="0.2">
      <c r="E23" s="5" t="s">
        <v>1</v>
      </c>
      <c r="F23" s="5"/>
      <c r="I23" s="5" t="s">
        <v>1</v>
      </c>
    </row>
    <row r="24" spans="2:14" ht="25.5" x14ac:dyDescent="0.2">
      <c r="B24" s="4"/>
      <c r="C24" s="6" t="s">
        <v>6</v>
      </c>
      <c r="D24" s="6" t="s">
        <v>4</v>
      </c>
      <c r="E24" s="6" t="s">
        <v>0</v>
      </c>
      <c r="F24" s="6" t="s">
        <v>3</v>
      </c>
      <c r="G24" s="6" t="s">
        <v>2</v>
      </c>
      <c r="H24" s="6" t="s">
        <v>8</v>
      </c>
      <c r="I24" s="6" t="s">
        <v>10</v>
      </c>
      <c r="J24" s="4"/>
      <c r="K24" s="4"/>
      <c r="L24" s="4"/>
      <c r="M24" s="4"/>
      <c r="N24" s="4"/>
    </row>
    <row r="25" spans="2:14" x14ac:dyDescent="0.2">
      <c r="C25" s="1">
        <v>1</v>
      </c>
      <c r="D25" s="1">
        <v>9</v>
      </c>
      <c r="E25" s="1">
        <v>7500</v>
      </c>
      <c r="F25" s="1">
        <v>4.5</v>
      </c>
      <c r="G25" s="1">
        <v>0.375</v>
      </c>
      <c r="H25" s="8">
        <f>1/(1+Discrate)^G25</f>
        <v>0.96488986139466859</v>
      </c>
      <c r="I25" s="2">
        <f>E25*H25</f>
        <v>7236.6739604600143</v>
      </c>
    </row>
    <row r="26" spans="2:14" x14ac:dyDescent="0.2">
      <c r="C26" s="1">
        <v>2</v>
      </c>
      <c r="D26" s="1">
        <v>12</v>
      </c>
      <c r="E26" s="1">
        <v>11000</v>
      </c>
      <c r="F26" s="1">
        <v>15</v>
      </c>
      <c r="G26" s="1">
        <v>1.25</v>
      </c>
      <c r="H26" s="8">
        <f>1/(1+Discrate)^G26</f>
        <v>0.88768553606937306</v>
      </c>
      <c r="I26" s="2">
        <f t="shared" ref="I26:I29" si="0">E26*H26</f>
        <v>9764.5408967631029</v>
      </c>
    </row>
    <row r="27" spans="2:14" x14ac:dyDescent="0.2">
      <c r="C27" s="1">
        <v>3</v>
      </c>
      <c r="D27" s="1">
        <v>12</v>
      </c>
      <c r="E27" s="1">
        <v>12000</v>
      </c>
      <c r="F27" s="1">
        <v>27</v>
      </c>
      <c r="G27" s="1">
        <v>2.25</v>
      </c>
      <c r="H27" s="8">
        <f>1/(1+Discrate)^G27</f>
        <v>0.80698685097215728</v>
      </c>
      <c r="I27" s="2">
        <f t="shared" si="0"/>
        <v>9683.8422116658876</v>
      </c>
    </row>
    <row r="28" spans="2:14" x14ac:dyDescent="0.2">
      <c r="C28" s="1">
        <v>4</v>
      </c>
      <c r="D28" s="1">
        <v>12</v>
      </c>
      <c r="E28" s="1">
        <v>13000</v>
      </c>
      <c r="F28" s="1">
        <v>39</v>
      </c>
      <c r="G28" s="1">
        <v>3.25</v>
      </c>
      <c r="H28" s="8">
        <f>1/(1+Discrate)^G28</f>
        <v>0.73362440997468836</v>
      </c>
      <c r="I28" s="2">
        <f t="shared" si="0"/>
        <v>9537.1173296709494</v>
      </c>
    </row>
    <row r="29" spans="2:14" x14ac:dyDescent="0.2">
      <c r="C29" s="5" t="s">
        <v>7</v>
      </c>
      <c r="D29" s="5" t="s">
        <v>5</v>
      </c>
      <c r="E29" s="1">
        <v>100000</v>
      </c>
      <c r="F29" s="1">
        <v>45</v>
      </c>
      <c r="G29" s="1">
        <v>3.75</v>
      </c>
      <c r="H29" s="8">
        <f>1/(1+Discrate)^G29</f>
        <v>0.69948342946823638</v>
      </c>
      <c r="I29" s="2">
        <f t="shared" si="0"/>
        <v>69948.342946823643</v>
      </c>
    </row>
    <row r="30" spans="2:14" x14ac:dyDescent="0.2">
      <c r="I30" s="9">
        <f>SUM(I25:I29)</f>
        <v>106170.51734538359</v>
      </c>
      <c r="J30" s="10" t="s">
        <v>11</v>
      </c>
    </row>
    <row r="31" spans="2:14" x14ac:dyDescent="0.2">
      <c r="I31" s="9"/>
      <c r="J31" s="10"/>
    </row>
    <row r="32" spans="2:14" x14ac:dyDescent="0.2">
      <c r="I32" s="9"/>
      <c r="J32" s="10"/>
    </row>
    <row r="35" spans="3:11" x14ac:dyDescent="0.2">
      <c r="C35" s="11" t="s">
        <v>16</v>
      </c>
      <c r="E35"/>
      <c r="J35" s="12" t="s">
        <v>17</v>
      </c>
      <c r="K35" s="1">
        <f>LN(1+Discrate)</f>
        <v>9.5310179804324935E-2</v>
      </c>
    </row>
    <row r="38" spans="3:11" x14ac:dyDescent="0.2">
      <c r="D38" s="5" t="s">
        <v>1</v>
      </c>
      <c r="E38" s="5"/>
      <c r="H38" s="5" t="s">
        <v>1</v>
      </c>
    </row>
    <row r="39" spans="3:11" ht="25.5" x14ac:dyDescent="0.2">
      <c r="C39" s="6" t="s">
        <v>6</v>
      </c>
      <c r="D39" s="6" t="s">
        <v>12</v>
      </c>
      <c r="E39" s="6" t="s">
        <v>14</v>
      </c>
      <c r="F39" s="6" t="s">
        <v>15</v>
      </c>
      <c r="G39" s="6" t="s">
        <v>8</v>
      </c>
      <c r="H39" s="6" t="s">
        <v>10</v>
      </c>
      <c r="I39" s="4"/>
    </row>
    <row r="40" spans="3:11" x14ac:dyDescent="0.2">
      <c r="C40" s="1">
        <v>1</v>
      </c>
      <c r="D40" s="1">
        <v>10000</v>
      </c>
      <c r="E40" s="1">
        <v>0</v>
      </c>
      <c r="F40" s="1">
        <v>0.75</v>
      </c>
      <c r="G40" s="8">
        <f>(EXP(-E40*j)-EXP(-F40*j))/j</f>
        <v>0.72382147971403521</v>
      </c>
      <c r="H40" s="2">
        <f>D40*G40</f>
        <v>7238.2147971403519</v>
      </c>
    </row>
    <row r="41" spans="3:11" x14ac:dyDescent="0.2">
      <c r="C41" s="1">
        <v>2</v>
      </c>
      <c r="D41" s="1">
        <v>11000</v>
      </c>
      <c r="E41" s="1">
        <v>0.75</v>
      </c>
      <c r="F41" s="1">
        <v>1.75</v>
      </c>
      <c r="G41" s="8">
        <f>(EXP(-E41*j)-EXP(-F41*j))/j</f>
        <v>0.88802156432209367</v>
      </c>
      <c r="H41" s="2">
        <f t="shared" ref="H41:H44" si="1">D41*G41</f>
        <v>9768.2372075430303</v>
      </c>
    </row>
    <row r="42" spans="3:11" x14ac:dyDescent="0.2">
      <c r="C42" s="1">
        <v>3</v>
      </c>
      <c r="D42" s="1">
        <v>12000</v>
      </c>
      <c r="E42" s="1">
        <v>1.75</v>
      </c>
      <c r="F42" s="1">
        <v>2.75</v>
      </c>
      <c r="G42" s="8">
        <f>(EXP(-E42*j)-EXP(-F42*j))/j</f>
        <v>0.80729233120190413</v>
      </c>
      <c r="H42" s="2">
        <f t="shared" si="1"/>
        <v>9687.5079744228497</v>
      </c>
    </row>
    <row r="43" spans="3:11" x14ac:dyDescent="0.2">
      <c r="C43" s="1">
        <v>4</v>
      </c>
      <c r="D43" s="1">
        <v>13000</v>
      </c>
      <c r="E43" s="1">
        <v>2.75</v>
      </c>
      <c r="F43" s="1">
        <v>3.75</v>
      </c>
      <c r="G43" s="8">
        <f>(EXP(-E43*j)-EXP(-F43*j))/j</f>
        <v>0.73390211927445692</v>
      </c>
      <c r="H43" s="2">
        <f t="shared" si="1"/>
        <v>9540.7275505679409</v>
      </c>
    </row>
    <row r="44" spans="3:11" x14ac:dyDescent="0.2">
      <c r="C44" s="5" t="s">
        <v>13</v>
      </c>
      <c r="D44" s="1">
        <v>100000</v>
      </c>
      <c r="F44" s="1">
        <v>3.75</v>
      </c>
      <c r="G44" s="8">
        <f>1/(1+Discrate)^F44</f>
        <v>0.69948342946823638</v>
      </c>
      <c r="H44" s="2">
        <f t="shared" si="1"/>
        <v>69948.342946823643</v>
      </c>
    </row>
    <row r="45" spans="3:11" x14ac:dyDescent="0.2">
      <c r="H45" s="9">
        <f>SUM(H40:H44)</f>
        <v>106183.03047649781</v>
      </c>
      <c r="I45" s="10" t="s">
        <v>11</v>
      </c>
    </row>
  </sheetData>
  <phoneticPr fontId="2" type="noConversion"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DSMT4" shapeId="1025" r:id="rId4">
          <objectPr defaultSize="0" autoPict="0" r:id="rId5">
            <anchor moveWithCells="1" sizeWithCells="1">
              <from>
                <xdr:col>5</xdr:col>
                <xdr:colOff>76200</xdr:colOff>
                <xdr:row>33</xdr:row>
                <xdr:rowOff>133350</xdr:rowOff>
              </from>
              <to>
                <xdr:col>7</xdr:col>
                <xdr:colOff>266700</xdr:colOff>
                <xdr:row>36</xdr:row>
                <xdr:rowOff>95250</xdr:rowOff>
              </to>
            </anchor>
          </objectPr>
        </oleObject>
      </mc:Choice>
      <mc:Fallback>
        <oleObject progId="Equation.DSMT4" shapeId="1025" r:id="rId4"/>
      </mc:Fallback>
    </mc:AlternateContent>
    <mc:AlternateContent xmlns:mc="http://schemas.openxmlformats.org/markup-compatibility/2006">
      <mc:Choice Requires="x14">
        <oleObject progId="Equation.DSMT4" shapeId="1026" r:id="rId6">
          <objectPr defaultSize="0" autoPict="0" r:id="rId7">
            <anchor moveWithCells="1" sizeWithCells="1">
              <from>
                <xdr:col>11</xdr:col>
                <xdr:colOff>523875</xdr:colOff>
                <xdr:row>33</xdr:row>
                <xdr:rowOff>123825</xdr:rowOff>
              </from>
              <to>
                <xdr:col>13</xdr:col>
                <xdr:colOff>123825</xdr:colOff>
                <xdr:row>35</xdr:row>
                <xdr:rowOff>28575</xdr:rowOff>
              </to>
            </anchor>
          </objectPr>
        </oleObject>
      </mc:Choice>
      <mc:Fallback>
        <oleObject progId="Equation.DSMT4" shapeId="1026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422-1</vt:lpstr>
      <vt:lpstr>Discrate</vt:lpstr>
      <vt:lpstr>j</vt:lpstr>
    </vt:vector>
  </TitlesOfParts>
  <Company>gmx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tnieman</dc:creator>
  <cp:lastModifiedBy>Tim</cp:lastModifiedBy>
  <dcterms:created xsi:type="dcterms:W3CDTF">2006-06-21T13:06:47Z</dcterms:created>
  <dcterms:modified xsi:type="dcterms:W3CDTF">2013-03-09T16:30:31Z</dcterms:modified>
</cp:coreProperties>
</file>